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S:\CJN-JavnaNarocila\01_JAVNA_NAR_VSI_OD_2024\2026\302_8_NEUVN_26_TR_cakamo ponudbe\7_Popravek 2\"/>
    </mc:Choice>
  </mc:AlternateContent>
  <xr:revisionPtr revIDLastSave="0" documentId="13_ncr:1_{BFC7F227-8C8A-427B-B183-6DE32A71EB2F}" xr6:coauthVersionLast="47" xr6:coauthVersionMax="47" xr10:uidLastSave="{00000000-0000-0000-0000-000000000000}"/>
  <bookViews>
    <workbookView xWindow="-120" yWindow="-120" windowWidth="29040" windowHeight="17520" xr2:uid="{00000000-000D-0000-FFFF-FFFF00000000}"/>
  </bookViews>
  <sheets>
    <sheet name="Predračun - POPR.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3" i="1" l="1"/>
  <c r="J14" i="1"/>
  <c r="J15" i="1"/>
  <c r="J16" i="1"/>
  <c r="J17" i="1"/>
  <c r="J18" i="1"/>
  <c r="J19" i="1"/>
  <c r="J12" i="1"/>
  <c r="J11" i="1"/>
  <c r="K11" i="1"/>
  <c r="K15" i="1"/>
  <c r="K18" i="1"/>
  <c r="J21" i="1" l="1"/>
  <c r="K17" i="1"/>
  <c r="K14" i="1"/>
  <c r="K12" i="1"/>
  <c r="K21" i="1" l="1"/>
  <c r="J22" i="1" s="1"/>
  <c r="J24" i="1" l="1"/>
  <c r="J23" i="1"/>
</calcChain>
</file>

<file path=xl/sharedStrings.xml><?xml version="1.0" encoding="utf-8"?>
<sst xmlns="http://schemas.openxmlformats.org/spreadsheetml/2006/main" count="73" uniqueCount="59">
  <si>
    <t>Naziv ponudnika:</t>
  </si>
  <si>
    <t>Naslov ponudnika:</t>
  </si>
  <si>
    <t>Navodilo: ponudnik izpolnjuje zeleno obarvana polja.</t>
  </si>
  <si>
    <t>z. št.</t>
  </si>
  <si>
    <t>Opis naprave</t>
  </si>
  <si>
    <t>Naziv ponujene naprave
(proizvajalec, model)</t>
  </si>
  <si>
    <t>Število naprav</t>
  </si>
  <si>
    <t>Cena izpisa
(v EUR brez DDV/stran)</t>
  </si>
  <si>
    <t xml:space="preserve">1. </t>
  </si>
  <si>
    <t>Proizvajalec:
Model:</t>
  </si>
  <si>
    <t>ČB*</t>
  </si>
  <si>
    <t xml:space="preserve">2. </t>
  </si>
  <si>
    <t>B**</t>
  </si>
  <si>
    <t>3.</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</si>
  <si>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</si>
  <si>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</si>
  <si>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</si>
  <si>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</si>
  <si>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</si>
  <si>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</si>
  <si>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</si>
  <si>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</si>
  <si>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</si>
  <si>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</si>
  <si>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</si>
  <si>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</si>
  <si>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</si>
  <si>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</si>
  <si>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</si>
  <si>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*ČB: črno-beli izpis</t>
  </si>
  <si>
    <t>**B: barvni izpis</t>
  </si>
  <si>
    <t>Skupna cena za celotno pogodbeno obdobje (v EUR brez DDV)</t>
  </si>
  <si>
    <t>Skupna cena za celotno pogodbeno obdobje (v EUR z DDV)</t>
  </si>
  <si>
    <t xml:space="preserve">V ceno najema posamezne večopravilne naprave (cena izpisa)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</si>
  <si>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</si>
  <si>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</si>
  <si>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</si>
  <si>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</si>
  <si>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</si>
  <si>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Vrednost DDV</t>
  </si>
  <si>
    <t>9.</t>
  </si>
  <si>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</si>
  <si>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</si>
  <si>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Barvna A4 laserska naprava  za poslovno okolje z možnostjo tiskanja, skeniranja in kopiranja</t>
  </si>
  <si>
    <t xml:space="preserve">Najemnina
(v EUR brez DDV/napravo) za celotno obdobje trajanja najema (48 mesecev) </t>
  </si>
  <si>
    <t>Skupni znesek najema 
(v EUR brez DDV)</t>
  </si>
  <si>
    <t xml:space="preserve">Strošek naročnika predstavlja strošek najema (fiksen strošek na napravo za vso pogodbeno obdobje) in strošek izpisa (po številu natisnjenih strani). </t>
  </si>
  <si>
    <t>Skupaj (v EUR brez DDV)</t>
  </si>
  <si>
    <t>Povprečno število izpisov (A4/A3) za celotno obdobje trajanja najema (48  mesecev) na napravo $</t>
  </si>
  <si>
    <t>$ Gre za povprečje; podatki o predvideni porabi po napravah po lokacijah so v prilogi</t>
  </si>
  <si>
    <t>Cena dodatnega predala</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</si>
  <si>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</si>
  <si>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Najem energijsko učinkovitih večopravilnih naprav </t>
  </si>
  <si>
    <t>10.</t>
  </si>
  <si>
    <t>Odgovorna oseba:</t>
  </si>
  <si>
    <r>
      <t xml:space="preserve">Obrazec št. 6 - Ponudbeni predračun za javno naročilo z oznako 302/8-NEUVN/26 - </t>
    </r>
    <r>
      <rPr>
        <b/>
        <sz val="12"/>
        <color rgb="FFFF0000"/>
        <rFont val="Calibri"/>
        <family val="2"/>
        <charset val="238"/>
        <scheme val="minor"/>
      </rPr>
      <t>Popravek št. 2</t>
    </r>
  </si>
  <si>
    <r>
      <t>Skupni znesek izpisanih strani/naprav</t>
    </r>
    <r>
      <rPr>
        <b/>
        <sz val="10"/>
        <color rgb="FFFF0000"/>
        <rFont val="Calibri"/>
        <family val="2"/>
        <charset val="238"/>
        <scheme val="minor"/>
      </rPr>
      <t>e</t>
    </r>
    <r>
      <rPr>
        <b/>
        <sz val="10"/>
        <color theme="1"/>
        <rFont val="Calibri"/>
        <family val="2"/>
        <charset val="238"/>
        <scheme val="minor"/>
      </rPr>
      <t xml:space="preserve">
(v EUR brez DDV)</t>
    </r>
  </si>
  <si>
    <r>
      <t xml:space="preserve">Ponudnik obrazec »Predračun - </t>
    </r>
    <r>
      <rPr>
        <b/>
        <sz val="11"/>
        <color rgb="FFFF0000"/>
        <rFont val="Calibri"/>
        <family val="2"/>
        <charset val="238"/>
        <scheme val="minor"/>
      </rPr>
      <t>Popravek št. 2</t>
    </r>
    <r>
      <rPr>
        <sz val="11"/>
        <color rgb="FF000000"/>
        <rFont val="Calibri"/>
        <family val="2"/>
        <charset val="238"/>
        <scheme val="minor"/>
      </rPr>
      <t xml:space="preserve"> « (obrazec št. 6) v </t>
    </r>
    <r>
      <rPr>
        <b/>
        <sz val="11"/>
        <color rgb="FF00B050"/>
        <rFont val="Calibri"/>
        <family val="2"/>
        <charset val="238"/>
        <scheme val="minor"/>
      </rPr>
      <t>excel in pdf obliki</t>
    </r>
    <r>
      <rPr>
        <sz val="11"/>
        <color rgb="FF000000"/>
        <rFont val="Calibri"/>
        <family val="2"/>
        <charset val="238"/>
        <scheme val="minor"/>
      </rPr>
      <t xml:space="preserve"> naloži v razdelek »Dokumenti«, del »Ostale priloge«.</t>
    </r>
  </si>
  <si>
    <r>
      <rPr>
        <sz val="11"/>
        <color rgb="FFFF0000"/>
        <rFont val="Calibri"/>
        <family val="2"/>
        <charset val="238"/>
        <scheme val="minor"/>
      </rPr>
      <t>Stolpca E in I omogočata vpis zneska na</t>
    </r>
    <r>
      <rPr>
        <b/>
        <sz val="11"/>
        <color rgb="FFFF0000"/>
        <rFont val="Calibri"/>
        <family val="2"/>
        <charset val="238"/>
        <scheme val="minor"/>
      </rPr>
      <t xml:space="preserve"> 2 decimalni mesti, stolpec H pa omogoča vpis zneska na več decimalnih mest (s prikazom na štiri decimalna mesta), stolpec J pa prikazuje znesek za vse naprave in ne samo za eno.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</si>
</sst>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dd/mm/yyyy;@"/>
    <numFmt numFmtId="167" formatCode="#,##0.0000\ &quot;€&quot;"/>
    <numFmt numFmtId="168" formatCode="#,##0.0000"/>
  </numFmts>
  <fonts count="16"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b/>
      <sz val="12"/>
      <color theme="1"/>
      <name val="Calibri"/>
      <family val="2"/>
      <charset val="238"/>
      <scheme val="minor"/>
    </font>
    <font>
      <sz val="11"/>
      <color rgb="FFFF0000"/>
      <name val="Calibri"/>
      <family val="2"/>
      <charset val="238"/>
      <scheme val="minor"/>
    </font>
    <font>
      <sz val="10"/>
      <color rgb="FFFF0000"/>
      <name val="Calibri"/>
      <family val="2"/>
      <charset val="238"/>
      <scheme val="minor"/>
    </font>
    <font>
      <b/>
      <sz val="10"/>
      <color rgb="FFFF0000"/>
      <name val="Trebuchet MS"/>
      <family val="2"/>
      <charset val="238"/>
    </font>
    <font>
      <sz val="11"/>
      <name val="Calibri"/>
      <family val="2"/>
      <charset val="238"/>
      <scheme val="minor"/>
    </font>
    <font>
      <b/>
      <sz val="11"/>
      <color rgb="FF00B050"/>
      <name val="Calibri"/>
      <family val="2"/>
      <charset val="238"/>
      <scheme val="minor"/>
    </font>
    <font>
      <b/>
      <sz val="12"/>
      <color rgb="FFFF0000"/>
      <name val="Calibri"/>
      <family val="2"/>
      <charset val="238"/>
      <scheme val="minor"/>
    </font>
    <font>
      <b/>
      <sz val="11"/>
      <color rgb="FFFF0000"/>
      <name val="Calibri"/>
      <family val="2"/>
      <charset val="238"/>
      <scheme val="minor"/>
    </font>
    <font>
      <b/>
      <sz val="10"/>
      <color rgb="FFFF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4">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0" fontId="3" fillId="4" borderId="11" xfId="0" applyFont="1" applyFill="1" applyBorder="1" applyAlignment="1" applyProtection="1">
      <alignment vertical="center" wrapText="1"/>
      <protection locked="0"/>
    </xf>
    <xf numFmtId="164" fontId="0" fillId="0" borderId="24" xfId="0" applyNumberFormat="1" applyBorder="1"/>
    <xf numFmtId="164" fontId="0" fillId="0" borderId="9" xfId="0" applyNumberFormat="1" applyBorder="1"/>
    <xf numFmtId="164" fontId="5" fillId="0" borderId="0" xfId="0" applyNumberFormat="1" applyFont="1" applyAlignment="1">
      <alignment horizontal="right"/>
    </xf>
    <xf numFmtId="0" fontId="6" fillId="0" borderId="0" xfId="0" applyFont="1" applyAlignment="1">
      <alignment vertical="center"/>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 fontId="8" fillId="0" borderId="0" xfId="0" applyNumberFormat="1" applyFont="1" applyAlignment="1">
      <alignment horizontal="center"/>
    </xf>
    <xf numFmtId="1" fontId="9" fillId="0" borderId="0" xfId="0" applyNumberFormat="1" applyFont="1" applyAlignment="1">
      <alignment horizontal="center"/>
    </xf>
    <xf numFmtId="1" fontId="10" fillId="0" borderId="0" xfId="0" applyNumberFormat="1" applyFont="1" applyAlignment="1">
      <alignment horizontal="center"/>
    </xf>
    <xf numFmtId="1" fontId="8" fillId="3" borderId="19" xfId="0" applyNumberFormat="1" applyFont="1" applyFill="1" applyBorder="1" applyAlignment="1" applyProtection="1">
      <alignment horizontal="center"/>
      <protection locked="0"/>
    </xf>
    <xf numFmtId="166" fontId="8" fillId="3" borderId="19" xfId="0" applyNumberFormat="1" applyFont="1" applyFill="1" applyBorder="1" applyAlignment="1" applyProtection="1">
      <alignment horizontal="center"/>
      <protection locked="0"/>
    </xf>
    <xf numFmtId="1" fontId="4" fillId="0" borderId="1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5" xfId="0" applyNumberFormat="1" applyFont="1" applyBorder="1" applyAlignment="1">
      <alignment horizontal="center" vertical="center"/>
    </xf>
    <xf numFmtId="164" fontId="7" fillId="4" borderId="0" xfId="0" applyNumberFormat="1" applyFont="1" applyFill="1" applyAlignment="1">
      <alignment horizontal="right" vertical="center"/>
    </xf>
    <xf numFmtId="3" fontId="1" fillId="0" borderId="0" xfId="0" applyNumberFormat="1" applyFont="1" applyAlignment="1">
      <alignment horizontal="right" wrapText="1"/>
    </xf>
    <xf numFmtId="165" fontId="1" fillId="2" borderId="28" xfId="0" applyNumberFormat="1" applyFont="1" applyFill="1" applyBorder="1" applyAlignment="1">
      <alignment horizontal="right"/>
    </xf>
    <xf numFmtId="3" fontId="1" fillId="2" borderId="32" xfId="0" applyNumberFormat="1" applyFont="1" applyFill="1" applyBorder="1" applyAlignment="1">
      <alignment horizontal="right" wrapText="1"/>
    </xf>
    <xf numFmtId="1" fontId="8" fillId="3" borderId="0" xfId="0" applyNumberFormat="1" applyFont="1" applyFill="1" applyAlignment="1" applyProtection="1">
      <alignment horizontal="center"/>
      <protection locked="0"/>
    </xf>
    <xf numFmtId="166" fontId="8" fillId="3" borderId="0" xfId="0" applyNumberFormat="1" applyFont="1" applyFill="1" applyAlignment="1" applyProtection="1">
      <alignment horizontal="center"/>
      <protection locked="0"/>
    </xf>
    <xf numFmtId="2" fontId="3" fillId="3" borderId="11" xfId="0" applyNumberFormat="1" applyFont="1" applyFill="1" applyBorder="1" applyAlignment="1" applyProtection="1">
      <alignment vertical="center"/>
      <protection locked="0"/>
    </xf>
    <xf numFmtId="2" fontId="3" fillId="3" borderId="11" xfId="0" applyNumberFormat="1" applyFont="1" applyFill="1" applyBorder="1" applyAlignment="1" applyProtection="1">
      <alignment horizontal="right" vertical="center"/>
      <protection locked="0"/>
    </xf>
    <xf numFmtId="164" fontId="0" fillId="3" borderId="19" xfId="0" applyNumberFormat="1" applyFill="1" applyBorder="1"/>
    <xf numFmtId="1" fontId="0" fillId="0" borderId="19" xfId="0" applyNumberFormat="1" applyBorder="1" applyAlignment="1">
      <alignment horizontal="center"/>
    </xf>
    <xf numFmtId="164" fontId="0" fillId="3" borderId="0" xfId="0" applyNumberFormat="1" applyFill="1"/>
    <xf numFmtId="168" fontId="3" fillId="3" borderId="11" xfId="0" applyNumberFormat="1" applyFont="1" applyFill="1" applyBorder="1" applyAlignment="1" applyProtection="1">
      <alignment vertical="center"/>
      <protection locked="0"/>
    </xf>
    <xf numFmtId="168" fontId="3" fillId="3" borderId="2" xfId="0" applyNumberFormat="1" applyFont="1" applyFill="1" applyBorder="1" applyAlignment="1" applyProtection="1">
      <alignment vertical="center"/>
      <protection locked="0"/>
    </xf>
    <xf numFmtId="168" fontId="3" fillId="3" borderId="5" xfId="0" applyNumberFormat="1" applyFont="1" applyFill="1" applyBorder="1" applyAlignment="1" applyProtection="1">
      <alignment vertical="center"/>
      <protection locked="0"/>
    </xf>
    <xf numFmtId="167" fontId="3" fillId="0" borderId="11" xfId="0" applyNumberFormat="1" applyFont="1" applyBorder="1" applyAlignment="1">
      <alignment vertical="center"/>
    </xf>
    <xf numFmtId="0" fontId="7" fillId="5" borderId="27" xfId="0" applyFont="1" applyFill="1" applyBorder="1" applyAlignment="1">
      <alignment horizontal="center"/>
    </xf>
    <xf numFmtId="0" fontId="7" fillId="5" borderId="28" xfId="0" applyFont="1" applyFill="1" applyBorder="1" applyAlignment="1">
      <alignment horizontal="center"/>
    </xf>
    <xf numFmtId="0" fontId="7" fillId="5" borderId="29" xfId="0" applyFont="1" applyFill="1" applyBorder="1" applyAlignment="1">
      <alignment horizontal="center"/>
    </xf>
    <xf numFmtId="0" fontId="7" fillId="5" borderId="2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2" fillId="0" borderId="0" xfId="0" applyFont="1" applyAlignment="1">
      <alignment horizontal="left"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7" fillId="4" borderId="25" xfId="0" applyNumberFormat="1" applyFont="1" applyFill="1" applyBorder="1" applyAlignment="1">
      <alignment horizontal="right" vertical="center"/>
    </xf>
    <xf numFmtId="164" fontId="7" fillId="4" borderId="26" xfId="0" applyNumberFormat="1" applyFont="1" applyFill="1" applyBorder="1" applyAlignment="1">
      <alignment horizontal="right" vertical="center"/>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25" xfId="0" applyNumberFormat="1" applyFont="1" applyFill="1" applyBorder="1" applyAlignment="1">
      <alignment horizontal="right"/>
    </xf>
    <xf numFmtId="165" fontId="1" fillId="2" borderId="26" xfId="0" applyNumberFormat="1" applyFont="1" applyFill="1" applyBorder="1" applyAlignment="1">
      <alignment horizontal="right"/>
    </xf>
    <xf numFmtId="0" fontId="0" fillId="3" borderId="13" xfId="0" applyFill="1" applyBorder="1" applyAlignment="1" applyProtection="1">
      <alignment horizontal="left"/>
      <protection locked="0"/>
    </xf>
    <xf numFmtId="2" fontId="3" fillId="3" borderId="8" xfId="0" applyNumberFormat="1" applyFont="1" applyFill="1" applyBorder="1" applyAlignment="1" applyProtection="1">
      <alignment vertical="center"/>
      <protection locked="0"/>
    </xf>
    <xf numFmtId="0" fontId="0" fillId="0" borderId="20" xfId="0" applyBorder="1" applyAlignment="1">
      <alignment vertical="center"/>
    </xf>
    <xf numFmtId="0" fontId="3" fillId="0" borderId="1"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2" fontId="3" fillId="3" borderId="2" xfId="0" applyNumberFormat="1" applyFont="1" applyFill="1" applyBorder="1" applyAlignment="1" applyProtection="1">
      <alignment horizontal="right" vertical="center"/>
      <protection locked="0"/>
    </xf>
    <xf numFmtId="2" fontId="3" fillId="3" borderId="5" xfId="0" applyNumberFormat="1" applyFont="1" applyFill="1" applyBorder="1" applyAlignment="1" applyProtection="1">
      <alignment horizontal="right" vertical="center"/>
      <protection locked="0"/>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6" fillId="0" borderId="14" xfId="0"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8" fillId="0" borderId="14" xfId="0" applyFont="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5"/>
  <sheetViews>
    <sheetView tabSelected="1" topLeftCell="A18" zoomScale="85" zoomScaleNormal="85" workbookViewId="0">
      <selection activeCell="C11" sqref="C11"/>
    </sheetView>
  </sheetViews>
  <sheetFormatPr defaultRowHeight="15" x14ac:dyDescent="0.25"/>
  <cols>
    <col min="1" max="1" width="6.140625" customWidth="1"/>
    <col min="2" max="2" width="20.7109375" customWidth="1"/>
    <col min="3" max="3" width="43.140625" customWidth="1"/>
    <col min="4" max="4" width="26" customWidth="1"/>
    <col min="5" max="5" width="17.42578125" style="18" bestFit="1" customWidth="1"/>
    <col min="6" max="6" width="14.5703125" customWidth="1"/>
    <col min="7" max="7" width="19.85546875" style="32" customWidth="1"/>
    <col min="8" max="8" width="45.140625" style="18" customWidth="1"/>
    <col min="9" max="9" width="28" style="18" customWidth="1"/>
    <col min="10" max="10" width="23.85546875" bestFit="1" customWidth="1"/>
    <col min="11" max="11" width="19.5703125" bestFit="1" customWidth="1"/>
    <col min="12" max="19" width="20.7109375" customWidth="1"/>
  </cols>
  <sheetData>
    <row r="1" spans="1:14" ht="15.75" thickBot="1" x14ac:dyDescent="0.3"/>
    <row r="2" spans="1:14" ht="15.75" x14ac:dyDescent="0.25">
      <c r="B2" s="55" t="s">
        <v>55</v>
      </c>
      <c r="C2" s="56"/>
      <c r="D2" s="56"/>
      <c r="E2" s="56"/>
      <c r="F2" s="56"/>
      <c r="G2" s="57"/>
    </row>
    <row r="3" spans="1:14" ht="39" customHeight="1" thickBot="1" x14ac:dyDescent="0.3">
      <c r="B3" s="58" t="s">
        <v>52</v>
      </c>
      <c r="C3" s="59"/>
      <c r="D3" s="59"/>
      <c r="E3" s="59"/>
      <c r="F3" s="59"/>
      <c r="G3" s="60"/>
    </row>
    <row r="5" spans="1:14" ht="15.75" thickBot="1" x14ac:dyDescent="0.3"/>
    <row r="6" spans="1:14" ht="21.75" customHeight="1" x14ac:dyDescent="0.25">
      <c r="B6" s="1" t="s">
        <v>0</v>
      </c>
      <c r="C6" s="75"/>
      <c r="D6" s="75"/>
      <c r="E6" s="75"/>
      <c r="F6" s="75"/>
      <c r="G6" s="75"/>
    </row>
    <row r="7" spans="1:14" ht="24.75" customHeight="1" thickBot="1" x14ac:dyDescent="0.3">
      <c r="B7" s="2" t="s">
        <v>1</v>
      </c>
      <c r="C7" s="75"/>
      <c r="D7" s="75"/>
      <c r="E7" s="75"/>
      <c r="F7" s="75"/>
      <c r="G7" s="75"/>
    </row>
    <row r="9" spans="1:14" ht="15.75" thickBot="1" x14ac:dyDescent="0.3">
      <c r="B9" s="61" t="s">
        <v>2</v>
      </c>
      <c r="C9" s="61"/>
      <c r="D9" s="61"/>
    </row>
    <row r="10" spans="1:14" s="6" customFormat="1" ht="77.25" thickBot="1" x14ac:dyDescent="0.25">
      <c r="A10" s="3" t="s">
        <v>3</v>
      </c>
      <c r="B10" s="29" t="s">
        <v>4</v>
      </c>
      <c r="C10" s="29" t="s">
        <v>5</v>
      </c>
      <c r="D10" s="29" t="s">
        <v>6</v>
      </c>
      <c r="E10" s="22" t="s">
        <v>44</v>
      </c>
      <c r="F10" s="66" t="s">
        <v>48</v>
      </c>
      <c r="G10" s="67"/>
      <c r="H10" s="22" t="s">
        <v>7</v>
      </c>
      <c r="I10" s="22" t="s">
        <v>50</v>
      </c>
      <c r="J10" s="29" t="s">
        <v>56</v>
      </c>
      <c r="K10" s="4" t="s">
        <v>45</v>
      </c>
      <c r="L10" s="5"/>
      <c r="M10" s="5"/>
      <c r="N10" s="5"/>
    </row>
    <row r="11" spans="1:14" ht="64.5" thickBot="1" x14ac:dyDescent="0.3">
      <c r="A11" s="7" t="s">
        <v>8</v>
      </c>
      <c r="B11" s="24" t="s">
        <v>23</v>
      </c>
      <c r="C11" s="8" t="s">
        <v>9</v>
      </c>
      <c r="D11" s="9">
        <v>20</v>
      </c>
      <c r="E11" s="47"/>
      <c r="F11" s="9" t="s">
        <v>10</v>
      </c>
      <c r="G11" s="37">
        <v>46115</v>
      </c>
      <c r="H11" s="51"/>
      <c r="I11" s="46"/>
      <c r="J11" s="54">
        <f>D11*H11*G11</f>
        <v>0</v>
      </c>
      <c r="K11" s="10">
        <f>D11*E11</f>
        <v>0</v>
      </c>
    </row>
    <row r="12" spans="1:14" ht="46.15" customHeight="1" thickBot="1" x14ac:dyDescent="0.3">
      <c r="A12" s="78" t="s">
        <v>11</v>
      </c>
      <c r="B12" s="80" t="s">
        <v>43</v>
      </c>
      <c r="C12" s="82" t="s">
        <v>9</v>
      </c>
      <c r="D12" s="84">
        <v>29</v>
      </c>
      <c r="E12" s="86"/>
      <c r="F12" s="30" t="s">
        <v>10</v>
      </c>
      <c r="G12" s="38">
        <v>59591</v>
      </c>
      <c r="H12" s="52"/>
      <c r="I12" s="76"/>
      <c r="J12" s="54">
        <f>D12*H12*G12</f>
        <v>0</v>
      </c>
      <c r="K12" s="68">
        <f>D12*E12</f>
        <v>0</v>
      </c>
    </row>
    <row r="13" spans="1:14" ht="23.25" customHeight="1" thickBot="1" x14ac:dyDescent="0.3">
      <c r="A13" s="79"/>
      <c r="B13" s="81"/>
      <c r="C13" s="83"/>
      <c r="D13" s="85"/>
      <c r="E13" s="87"/>
      <c r="F13" s="31" t="s">
        <v>12</v>
      </c>
      <c r="G13" s="39">
        <v>48541</v>
      </c>
      <c r="H13" s="53"/>
      <c r="I13" s="77"/>
      <c r="J13" s="54">
        <f t="shared" ref="J13:J19" si="0">D13*H13*G13</f>
        <v>0</v>
      </c>
      <c r="K13" s="69"/>
    </row>
    <row r="14" spans="1:14" ht="64.5" thickBot="1" x14ac:dyDescent="0.3">
      <c r="A14" s="7" t="s">
        <v>13</v>
      </c>
      <c r="B14" s="24" t="s">
        <v>24</v>
      </c>
      <c r="C14" s="8" t="s">
        <v>9</v>
      </c>
      <c r="D14" s="9">
        <v>15</v>
      </c>
      <c r="E14" s="47"/>
      <c r="F14" s="9" t="s">
        <v>10</v>
      </c>
      <c r="G14" s="37">
        <v>60667</v>
      </c>
      <c r="H14" s="51"/>
      <c r="I14" s="46"/>
      <c r="J14" s="54">
        <f t="shared" si="0"/>
        <v>0</v>
      </c>
      <c r="K14" s="10">
        <f>D14*E14</f>
        <v>0</v>
      </c>
    </row>
    <row r="15" spans="1:14" ht="55.5" customHeight="1" thickBot="1" x14ac:dyDescent="0.3">
      <c r="A15" s="78" t="s">
        <v>14</v>
      </c>
      <c r="B15" s="94" t="s">
        <v>25</v>
      </c>
      <c r="C15" s="82" t="s">
        <v>9</v>
      </c>
      <c r="D15" s="96">
        <v>24</v>
      </c>
      <c r="E15" s="86"/>
      <c r="F15" s="30" t="s">
        <v>10</v>
      </c>
      <c r="G15" s="38">
        <v>82787</v>
      </c>
      <c r="H15" s="52"/>
      <c r="I15" s="76"/>
      <c r="J15" s="54">
        <f t="shared" si="0"/>
        <v>0</v>
      </c>
      <c r="K15" s="68">
        <f>D15*E15</f>
        <v>0</v>
      </c>
    </row>
    <row r="16" spans="1:14" ht="15.75" thickBot="1" x14ac:dyDescent="0.3">
      <c r="A16" s="79"/>
      <c r="B16" s="95"/>
      <c r="C16" s="83"/>
      <c r="D16" s="97"/>
      <c r="E16" s="87"/>
      <c r="F16" s="31" t="s">
        <v>12</v>
      </c>
      <c r="G16" s="39">
        <v>80587</v>
      </c>
      <c r="H16" s="53"/>
      <c r="I16" s="77"/>
      <c r="J16" s="54">
        <f t="shared" si="0"/>
        <v>0</v>
      </c>
      <c r="K16" s="69"/>
    </row>
    <row r="17" spans="1:12" ht="64.5" thickBot="1" x14ac:dyDescent="0.3">
      <c r="A17" s="7" t="s">
        <v>15</v>
      </c>
      <c r="B17" s="24" t="s">
        <v>26</v>
      </c>
      <c r="C17" s="8" t="s">
        <v>9</v>
      </c>
      <c r="D17" s="9">
        <v>3</v>
      </c>
      <c r="E17" s="47"/>
      <c r="F17" s="9" t="s">
        <v>10</v>
      </c>
      <c r="G17" s="37">
        <v>236667</v>
      </c>
      <c r="H17" s="51"/>
      <c r="I17" s="46"/>
      <c r="J17" s="54">
        <f t="shared" si="0"/>
        <v>0</v>
      </c>
      <c r="K17" s="10">
        <f>D17*E17</f>
        <v>0</v>
      </c>
    </row>
    <row r="18" spans="1:12" ht="62.25" customHeight="1" thickBot="1" x14ac:dyDescent="0.3">
      <c r="A18" s="78" t="s">
        <v>22</v>
      </c>
      <c r="B18" s="94" t="s">
        <v>27</v>
      </c>
      <c r="C18" s="82" t="s">
        <v>9</v>
      </c>
      <c r="D18" s="96">
        <v>11</v>
      </c>
      <c r="E18" s="86"/>
      <c r="F18" s="30" t="s">
        <v>10</v>
      </c>
      <c r="G18" s="38">
        <v>185364</v>
      </c>
      <c r="H18" s="52"/>
      <c r="I18" s="76"/>
      <c r="J18" s="54">
        <f t="shared" si="0"/>
        <v>0</v>
      </c>
      <c r="K18" s="68">
        <f>D18*E18</f>
        <v>0</v>
      </c>
    </row>
    <row r="19" spans="1:12" ht="15.75" thickBot="1" x14ac:dyDescent="0.3">
      <c r="A19" s="79"/>
      <c r="B19" s="95"/>
      <c r="C19" s="83"/>
      <c r="D19" s="97"/>
      <c r="E19" s="87"/>
      <c r="F19" s="31" t="s">
        <v>12</v>
      </c>
      <c r="G19" s="39">
        <v>130909</v>
      </c>
      <c r="H19" s="53"/>
      <c r="I19" s="77"/>
      <c r="J19" s="54">
        <f t="shared" si="0"/>
        <v>0</v>
      </c>
      <c r="K19" s="69"/>
    </row>
    <row r="20" spans="1:12" ht="12.6" customHeight="1" thickBot="1" x14ac:dyDescent="0.3">
      <c r="A20" s="11"/>
      <c r="B20" s="12"/>
      <c r="C20" s="12"/>
      <c r="D20" s="13"/>
      <c r="F20" s="13"/>
      <c r="G20" s="70"/>
      <c r="H20" s="71"/>
      <c r="I20" s="71"/>
      <c r="J20" s="71"/>
      <c r="K20" s="72"/>
    </row>
    <row r="21" spans="1:12" ht="12.6" customHeight="1" thickBot="1" x14ac:dyDescent="0.3">
      <c r="A21" s="11"/>
      <c r="B21" s="12"/>
      <c r="C21" s="12"/>
      <c r="D21" s="13"/>
      <c r="F21" s="13"/>
      <c r="G21" s="73" t="s">
        <v>47</v>
      </c>
      <c r="H21" s="74"/>
      <c r="I21" s="42"/>
      <c r="J21" s="25">
        <f>SUM(J11:J19)</f>
        <v>0</v>
      </c>
      <c r="K21" s="26">
        <f>SUM(K11:K19)</f>
        <v>0</v>
      </c>
    </row>
    <row r="22" spans="1:12" ht="12.6" customHeight="1" thickBot="1" x14ac:dyDescent="0.3">
      <c r="A22" s="11"/>
      <c r="C22" s="14" t="s">
        <v>29</v>
      </c>
      <c r="D22" s="13"/>
      <c r="E22" s="14"/>
      <c r="F22" s="13"/>
      <c r="G22" s="62" t="s">
        <v>31</v>
      </c>
      <c r="H22" s="63"/>
      <c r="I22" s="43"/>
      <c r="J22" s="64">
        <f>(J21+K21)</f>
        <v>0</v>
      </c>
      <c r="K22" s="65"/>
    </row>
    <row r="23" spans="1:12" ht="12.6" customHeight="1" thickBot="1" x14ac:dyDescent="0.3">
      <c r="A23" s="11"/>
      <c r="C23" s="14" t="s">
        <v>30</v>
      </c>
      <c r="D23" s="13"/>
      <c r="E23" s="14"/>
      <c r="F23" s="13"/>
      <c r="G23" s="62" t="s">
        <v>39</v>
      </c>
      <c r="H23" s="63"/>
      <c r="I23" s="43"/>
      <c r="J23" s="64">
        <f>J22*0.22</f>
        <v>0</v>
      </c>
      <c r="K23" s="65"/>
    </row>
    <row r="24" spans="1:12" ht="12.6" customHeight="1" thickBot="1" x14ac:dyDescent="0.3">
      <c r="A24" s="11"/>
      <c r="C24" s="11" t="s">
        <v>49</v>
      </c>
      <c r="D24" s="13"/>
      <c r="E24" s="14"/>
      <c r="F24" s="13"/>
      <c r="G24" s="62" t="s">
        <v>32</v>
      </c>
      <c r="H24" s="63"/>
      <c r="I24" s="43"/>
      <c r="J24" s="64">
        <f>(J22*0.22)+J22</f>
        <v>0</v>
      </c>
      <c r="K24" s="65"/>
    </row>
    <row r="25" spans="1:12" ht="12.6" customHeight="1" x14ac:dyDescent="0.25">
      <c r="A25" s="11"/>
      <c r="B25" s="12"/>
      <c r="C25" s="12"/>
      <c r="D25" s="13"/>
      <c r="E25" s="14"/>
      <c r="F25" s="13"/>
      <c r="G25" s="41"/>
      <c r="H25" s="41"/>
      <c r="I25" s="41"/>
      <c r="J25" s="40"/>
      <c r="K25" s="40"/>
    </row>
    <row r="26" spans="1:12" ht="12.6" customHeight="1" x14ac:dyDescent="0.25">
      <c r="A26" s="11"/>
      <c r="B26" s="12"/>
      <c r="C26" s="12"/>
      <c r="D26" s="13"/>
      <c r="E26" s="14"/>
      <c r="F26" s="13"/>
      <c r="G26" s="41"/>
      <c r="H26" s="41"/>
      <c r="I26" s="41"/>
      <c r="J26" s="40"/>
      <c r="K26" s="40"/>
    </row>
    <row r="27" spans="1:12" ht="12.6" customHeight="1" x14ac:dyDescent="0.25">
      <c r="A27" s="11"/>
      <c r="B27" s="12"/>
      <c r="C27" s="12"/>
      <c r="D27" s="13"/>
      <c r="E27" s="14"/>
      <c r="F27" s="13"/>
      <c r="G27" s="33"/>
      <c r="H27" s="14"/>
      <c r="I27" s="14"/>
      <c r="J27" s="14"/>
      <c r="K27" s="14"/>
    </row>
    <row r="28" spans="1:12" ht="15.75" x14ac:dyDescent="0.3">
      <c r="A28" s="15"/>
      <c r="B28" s="15" t="s">
        <v>16</v>
      </c>
      <c r="C28" s="15"/>
      <c r="D28" s="15"/>
      <c r="E28" s="23"/>
      <c r="F28" s="15"/>
      <c r="G28" s="34"/>
      <c r="H28" s="27"/>
      <c r="I28" s="27"/>
      <c r="J28" s="15"/>
      <c r="K28" s="15"/>
      <c r="L28" s="15"/>
    </row>
    <row r="29" spans="1:12" x14ac:dyDescent="0.25">
      <c r="A29" s="16" t="s">
        <v>17</v>
      </c>
      <c r="B29" s="98" t="s">
        <v>18</v>
      </c>
      <c r="C29" s="101"/>
      <c r="D29" s="101"/>
      <c r="E29" s="101"/>
      <c r="F29" s="101"/>
      <c r="G29" s="101"/>
      <c r="H29" s="101"/>
      <c r="I29" s="101"/>
      <c r="J29" s="101"/>
      <c r="K29" s="101"/>
      <c r="L29" s="102"/>
    </row>
    <row r="30" spans="1:12" ht="30" customHeight="1" x14ac:dyDescent="0.25">
      <c r="A30" s="17" t="s">
        <v>19</v>
      </c>
      <c r="B30" s="91" t="s">
        <v>28</v>
      </c>
      <c r="C30" s="92"/>
      <c r="D30" s="92"/>
      <c r="E30" s="92"/>
      <c r="F30" s="92"/>
      <c r="G30" s="92"/>
      <c r="H30" s="92"/>
      <c r="I30" s="92"/>
      <c r="J30" s="92"/>
      <c r="K30" s="92"/>
      <c r="L30" s="93"/>
    </row>
    <row r="31" spans="1:12" ht="30" customHeight="1" x14ac:dyDescent="0.25">
      <c r="A31" s="17" t="s">
        <v>13</v>
      </c>
      <c r="B31" s="91" t="s">
        <v>33</v>
      </c>
      <c r="C31" s="92"/>
      <c r="D31" s="92"/>
      <c r="E31" s="92"/>
      <c r="F31" s="92"/>
      <c r="G31" s="92"/>
      <c r="H31" s="92"/>
      <c r="I31" s="92"/>
      <c r="J31" s="92"/>
      <c r="K31" s="92"/>
      <c r="L31" s="93"/>
    </row>
    <row r="32" spans="1:12" ht="30" customHeight="1" x14ac:dyDescent="0.25">
      <c r="A32" s="17" t="s">
        <v>14</v>
      </c>
      <c r="B32" s="91" t="s">
        <v>34</v>
      </c>
      <c r="C32" s="92"/>
      <c r="D32" s="92"/>
      <c r="E32" s="92"/>
      <c r="F32" s="92"/>
      <c r="G32" s="92"/>
      <c r="H32" s="92"/>
      <c r="I32" s="92"/>
      <c r="J32" s="92"/>
      <c r="K32" s="92"/>
      <c r="L32" s="93"/>
    </row>
    <row r="33" spans="1:12" ht="30" customHeight="1" x14ac:dyDescent="0.25">
      <c r="A33" s="17" t="s">
        <v>35</v>
      </c>
      <c r="B33" s="91" t="s">
        <v>42</v>
      </c>
      <c r="C33" s="92"/>
      <c r="D33" s="92"/>
      <c r="E33" s="92"/>
      <c r="F33" s="92"/>
      <c r="G33" s="92"/>
      <c r="H33" s="92"/>
      <c r="I33" s="92"/>
      <c r="J33" s="92"/>
      <c r="K33" s="92"/>
      <c r="L33" s="93"/>
    </row>
    <row r="34" spans="1:12" ht="30" customHeight="1" x14ac:dyDescent="0.25">
      <c r="A34" s="17" t="s">
        <v>36</v>
      </c>
      <c r="B34" s="91" t="s">
        <v>46</v>
      </c>
      <c r="C34" s="92"/>
      <c r="D34" s="92"/>
      <c r="E34" s="92"/>
      <c r="F34" s="92"/>
      <c r="G34" s="92"/>
      <c r="H34" s="92"/>
      <c r="I34" s="92"/>
      <c r="J34" s="92"/>
      <c r="K34" s="92"/>
      <c r="L34" s="93"/>
    </row>
    <row r="35" spans="1:12" ht="78" customHeight="1" x14ac:dyDescent="0.25">
      <c r="A35" s="17" t="s">
        <v>37</v>
      </c>
      <c r="B35" s="88" t="s">
        <v>51</v>
      </c>
      <c r="C35" s="89"/>
      <c r="D35" s="89"/>
      <c r="E35" s="89"/>
      <c r="F35" s="89"/>
      <c r="G35" s="89"/>
      <c r="H35" s="89"/>
      <c r="I35" s="89"/>
      <c r="J35" s="89"/>
      <c r="K35" s="89"/>
      <c r="L35" s="90"/>
    </row>
    <row r="36" spans="1:12" x14ac:dyDescent="0.25">
      <c r="A36" s="16" t="s">
        <v>38</v>
      </c>
      <c r="B36" s="103" t="s">
        <v>58</v>
      </c>
      <c r="C36" s="101"/>
      <c r="D36" s="101"/>
      <c r="E36" s="101"/>
      <c r="F36" s="101"/>
      <c r="G36" s="101"/>
      <c r="H36" s="101"/>
      <c r="I36" s="101"/>
      <c r="J36" s="101"/>
      <c r="K36" s="101"/>
      <c r="L36" s="102"/>
    </row>
    <row r="37" spans="1:12" x14ac:dyDescent="0.25">
      <c r="A37" s="16" t="s">
        <v>40</v>
      </c>
      <c r="B37" s="98" t="s">
        <v>41</v>
      </c>
      <c r="C37" s="101"/>
      <c r="D37" s="101"/>
      <c r="E37" s="101"/>
      <c r="F37" s="101"/>
      <c r="G37" s="101"/>
      <c r="H37" s="101"/>
      <c r="I37" s="101"/>
      <c r="J37" s="101"/>
      <c r="K37" s="101"/>
      <c r="L37" s="102"/>
    </row>
    <row r="38" spans="1:12" x14ac:dyDescent="0.25">
      <c r="A38" s="28" t="s">
        <v>53</v>
      </c>
      <c r="B38" s="98" t="s">
        <v>57</v>
      </c>
      <c r="C38" s="99"/>
      <c r="D38" s="99"/>
      <c r="E38" s="99"/>
      <c r="F38" s="99"/>
      <c r="G38" s="99"/>
      <c r="H38" s="99"/>
      <c r="I38" s="99"/>
      <c r="J38" s="99"/>
      <c r="K38" s="99"/>
      <c r="L38" s="100"/>
    </row>
    <row r="41" spans="1:12" x14ac:dyDescent="0.25">
      <c r="G41" s="19" t="s">
        <v>20</v>
      </c>
      <c r="H41" s="35"/>
      <c r="I41" s="44"/>
    </row>
    <row r="42" spans="1:12" x14ac:dyDescent="0.25">
      <c r="G42" s="20"/>
      <c r="H42" s="32"/>
      <c r="I42" s="32"/>
    </row>
    <row r="43" spans="1:12" x14ac:dyDescent="0.25">
      <c r="G43" s="21" t="s">
        <v>21</v>
      </c>
      <c r="H43" s="36"/>
      <c r="I43" s="45"/>
    </row>
    <row r="45" spans="1:12" x14ac:dyDescent="0.25">
      <c r="G45" s="49" t="s">
        <v>54</v>
      </c>
      <c r="H45" s="48"/>
      <c r="I45" s="50"/>
    </row>
  </sheetData>
  <mergeCells count="45">
    <mergeCell ref="B38:L38"/>
    <mergeCell ref="A18:A19"/>
    <mergeCell ref="B18:B19"/>
    <mergeCell ref="C18:C19"/>
    <mergeCell ref="D18:D19"/>
    <mergeCell ref="E18:E19"/>
    <mergeCell ref="B37:L37"/>
    <mergeCell ref="B33:L33"/>
    <mergeCell ref="B34:L34"/>
    <mergeCell ref="G24:H24"/>
    <mergeCell ref="J24:K24"/>
    <mergeCell ref="G23:H23"/>
    <mergeCell ref="J23:K23"/>
    <mergeCell ref="B36:L36"/>
    <mergeCell ref="B29:L29"/>
    <mergeCell ref="B30:L30"/>
    <mergeCell ref="A15:A16"/>
    <mergeCell ref="B15:B16"/>
    <mergeCell ref="C15:C16"/>
    <mergeCell ref="D15:D16"/>
    <mergeCell ref="E15:E16"/>
    <mergeCell ref="B35:L35"/>
    <mergeCell ref="B31:L31"/>
    <mergeCell ref="B32:L32"/>
    <mergeCell ref="I15:I16"/>
    <mergeCell ref="I18:I19"/>
    <mergeCell ref="A12:A13"/>
    <mergeCell ref="B12:B13"/>
    <mergeCell ref="C12:C13"/>
    <mergeCell ref="D12:D13"/>
    <mergeCell ref="E12:E13"/>
    <mergeCell ref="B2:G2"/>
    <mergeCell ref="B3:G3"/>
    <mergeCell ref="B9:D9"/>
    <mergeCell ref="G22:H22"/>
    <mergeCell ref="J22:K22"/>
    <mergeCell ref="F10:G10"/>
    <mergeCell ref="K12:K13"/>
    <mergeCell ref="K15:K16"/>
    <mergeCell ref="K18:K19"/>
    <mergeCell ref="G20:K20"/>
    <mergeCell ref="G21:H21"/>
    <mergeCell ref="C6:G6"/>
    <mergeCell ref="C7:G7"/>
    <mergeCell ref="I12:I13"/>
  </mergeCells>
  <dataValidations count="5">
    <dataValidation type="custom" allowBlank="1" showInputMessage="1" showErrorMessage="1" sqref="E10" xr:uid="{00000000-0002-0000-0100-000000000000}">
      <formula1>INT(A1*100)=(A1*100)</formula1>
    </dataValidation>
    <dataValidation type="custom" allowBlank="1" showInputMessage="1" showErrorMessage="1" sqref="I12" xr:uid="{00000000-0002-0000-0100-000001000000}">
      <formula1>INT(I12*100)=(I12*100)</formula1>
    </dataValidation>
    <dataValidation type="custom" allowBlank="1" showInputMessage="1" showErrorMessage="1" errorTitle="MAX 2 decimalki" error="Vpisano število ima lahko največ dve decimalni mesti. " sqref="I14:I15 E11 E14:E19 I17:I18"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I11" xr:uid="{00000000-0002-0000-0100-000004000000}">
      <formula1>INT(I11*100)=(I11*100)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 POPR.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Izidor Golob</dc:creator>
  <cp:lastModifiedBy>Tamara Razboršek</cp:lastModifiedBy>
  <cp:lastPrinted>2022-04-20T12:13:49Z</cp:lastPrinted>
  <dcterms:created xsi:type="dcterms:W3CDTF">2022-03-24T08:38:03Z</dcterms:created>
  <dcterms:modified xsi:type="dcterms:W3CDTF">2026-07-28T09:22:43Z</dcterms:modified>
</cp:coreProperties>
</file>